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0546_office_plk-sa_pl/Documents/Pulpit/AGD 2026/pojedyncze pliki wersja edytowalna/"/>
    </mc:Choice>
  </mc:AlternateContent>
  <xr:revisionPtr revIDLastSave="218" documentId="13_ncr:1_{ADE135F8-0EEE-42F2-9804-11A571E9943B}" xr6:coauthVersionLast="47" xr6:coauthVersionMax="47" xr10:uidLastSave="{2CD08D3C-14C4-4DDD-8C32-53FA1FC9372B}"/>
  <bookViews>
    <workbookView xWindow="45" yWindow="0" windowWidth="28755" windowHeight="15480" xr2:uid="{00000000-000D-0000-FFFF-FFFF00000000}"/>
  </bookViews>
  <sheets>
    <sheet name="AG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" l="1"/>
  <c r="O15" i="1"/>
  <c r="O6" i="1" l="1"/>
  <c r="O7" i="1"/>
  <c r="O8" i="1"/>
  <c r="O9" i="1"/>
  <c r="O10" i="1"/>
  <c r="O11" i="1"/>
  <c r="O12" i="1"/>
  <c r="O13" i="1"/>
  <c r="O14" i="1"/>
  <c r="O16" i="1"/>
  <c r="O17" i="1"/>
  <c r="O18" i="1"/>
  <c r="O19" i="1"/>
  <c r="O20" i="1"/>
  <c r="O5" i="1"/>
</calcChain>
</file>

<file path=xl/sharedStrings.xml><?xml version="1.0" encoding="utf-8"?>
<sst xmlns="http://schemas.openxmlformats.org/spreadsheetml/2006/main" count="34" uniqueCount="34">
  <si>
    <t>Asortyment</t>
  </si>
  <si>
    <t>DZIAŁ</t>
  </si>
  <si>
    <t>Lp.</t>
  </si>
  <si>
    <t>ISE POZNAŃ GŁÓWNY</t>
  </si>
  <si>
    <t>ISE POZNAŃ FRANOWO</t>
  </si>
  <si>
    <t>ISE GNIEZNO</t>
  </si>
  <si>
    <t>RAZEM</t>
  </si>
  <si>
    <t>IZ16DKB</t>
  </si>
  <si>
    <t>IZ16GM</t>
  </si>
  <si>
    <t>Oferowany asortyment (marka, model, typ itp.)</t>
  </si>
  <si>
    <t>Załącznik nr 1 do OPZ- Specyfikacja dostawy</t>
  </si>
  <si>
    <r>
      <rPr>
        <b/>
        <sz val="11"/>
        <color theme="1"/>
        <rFont val="Calibri"/>
        <family val="2"/>
        <charset val="238"/>
        <scheme val="minor"/>
      </rPr>
      <t xml:space="preserve">Kuchenka mikrofalowa </t>
    </r>
    <r>
      <rPr>
        <sz val="11"/>
        <color theme="1"/>
        <rFont val="Calibri"/>
        <family val="2"/>
        <charset val="238"/>
        <scheme val="minor"/>
      </rPr>
      <t xml:space="preserve">
Funkcje:
Grill - Brak
Rodzaj - Wolnostojąca
Moc mikrofal - 800w
Kolor - Biały
System rozprowadzenia mikrofal - Z pojedynczego źródła
Wyposażenie - Instrukcja obsługi w języku polskim, Karta gwarancyjna, Podstawka talerza obrotowego, Talerz obrotowy
Gwarancja - 24 miesiące
Programator - sterowanie mechaniczne
Automatyczny dobór czasu rozmrażania
Funkcja rozmrażania czasowego i wagowego, Wewnętrzne oświetlenie, Zegar
Gotowanie, Podgrzewanie, Rozmrażanie
Liczba poziomów mocy - 5
Techniczne
Pojemność [l] - 20
Sposób otwierania drzwi - W lewo
Średnica talerza obrotowego [cm] - 25.5
Wykończenie wnętrza - Emalia
Wymiary
Głębokość [cm] 35.7
Szerokość [cm] 44
Wysokość [cm] 25.9</t>
    </r>
  </si>
  <si>
    <t>IZ16DKO</t>
  </si>
  <si>
    <t>IZ16AT</t>
  </si>
  <si>
    <r>
      <rPr>
        <b/>
        <sz val="11"/>
        <color theme="1"/>
        <rFont val="Calibri"/>
        <family val="2"/>
        <charset val="238"/>
        <scheme val="minor"/>
      </rPr>
      <t>Chłodziarka</t>
    </r>
    <r>
      <rPr>
        <sz val="11"/>
        <color theme="1"/>
        <rFont val="Calibri"/>
        <family val="2"/>
        <charset val="238"/>
        <scheme val="minor"/>
      </rPr>
      <t xml:space="preserve">
Opis: wymiary minimalne 85 x 48 x 45, pojemność użytkowa chłodziarki minimum 90 l , kolor srebrny,  zmiana kierunku otwierania drzwi, 1 szuflada na warzywa i owoce, 3 półki szklane w chłodziarce,  2 półki w drzwiach, instrukcja obsługi w języku polskim, karta gwarancyjna, rączki zewnętrzne.
Gwarancja 24 miesiące</t>
    </r>
  </si>
  <si>
    <r>
      <rPr>
        <b/>
        <sz val="11"/>
        <color theme="1"/>
        <rFont val="Calibri"/>
        <family val="2"/>
        <charset val="238"/>
        <scheme val="minor"/>
      </rPr>
      <t xml:space="preserve">Niszczarka </t>
    </r>
    <r>
      <rPr>
        <sz val="11"/>
        <color theme="1"/>
        <rFont val="Calibri"/>
        <family val="2"/>
        <charset val="238"/>
        <scheme val="minor"/>
      </rPr>
      <t xml:space="preserve">
Opis: ilość niszczonych kartek jednorazowo: 13, rozmiar cięcia 4x37, poziom bezpieczeństwa P4, zgodna z normą  DIN66399, wyjmowany pojemnik na ścinki, pojemność kosza 23 litry, szerokość wejścia 222 mm, automatyczny start/stop oraz funkcja cofania, niszczenie płyt CD/DVD , przezroczyste okno w obudowie pozwalające na kontrolę poziomu napełnienia kosza, silnik przystosowany do dłuższej pracy bez przegrzania, automatyczne odcięcie zasilania w przypadku zaklinowania papieru lub wyjęcia pojemnika na ścinki. 
Gwarancja 24 miesiące</t>
    </r>
  </si>
  <si>
    <r>
      <rPr>
        <b/>
        <sz val="11"/>
        <color theme="1"/>
        <rFont val="Calibri"/>
        <family val="2"/>
        <charset val="238"/>
        <scheme val="minor"/>
      </rPr>
      <t>Czajnik elektryczny</t>
    </r>
    <r>
      <rPr>
        <sz val="11"/>
        <color theme="1"/>
        <rFont val="Calibri"/>
        <family val="2"/>
        <charset val="238"/>
        <scheme val="minor"/>
      </rPr>
      <t xml:space="preserve">
Opis:
Fizyczne
Element grzejny - Płaska grzałka płytkowa
Filtr Anty osadowy
Obrotowa podstawa
Otwieranie pokrywy - Przycisk
Pojemność [l] 1.7
Wskaźnik poziomu wody
Wykonanie - Tworzywo sztuczne
Parametry
Kolor - Biały
Wyposażenie: Podstawa obrotowa z kablem zasilającym
Gwarancja 24 miesiące                                                                                                            Instrukcja obsługi w języku polskim
Techniczne
Moc grzałki [W] 2200
Zabezpieczenia: Automatyczne wyłączenie po zagotowaniu, automatyczne wyłączenie w przypadku gotowania bez wody
Funkcje dodatkowe: Lampka kontrolna, Miejsce na nawinięcie przewodu sieciowego, Podświetlony przycisk włączenia i wyłączenia.
</t>
    </r>
  </si>
  <si>
    <r>
      <t xml:space="preserve">taśma do drukarki DYMO </t>
    </r>
    <r>
      <rPr>
        <sz val="11"/>
        <color theme="1"/>
        <rFont val="Calibri"/>
        <family val="2"/>
        <charset val="238"/>
        <scheme val="minor"/>
      </rPr>
      <t>(przeznaczona do urządzenia ujętego w pozycji nr 10)</t>
    </r>
  </si>
  <si>
    <r>
      <rPr>
        <b/>
        <sz val="11"/>
        <color theme="1"/>
        <rFont val="Calibri"/>
        <family val="2"/>
        <charset val="238"/>
        <scheme val="minor"/>
      </rPr>
      <t>Bojler elektryczny 10 L nadumywalkowy lub podumywalkowy</t>
    </r>
    <r>
      <rPr>
        <sz val="11"/>
        <color theme="1"/>
        <rFont val="Calibri"/>
        <family val="2"/>
        <charset val="238"/>
        <scheme val="minor"/>
      </rPr>
      <t xml:space="preserve">
Opis : płynna regulacja temperatury, zakres regulacji temperatury :30-80 stopni C,  grzałka o mocy 1,5 kW, napięcie znamionowe 230V, obudowa bojlera emaliowana emalią ceramiczną, anoda magnezowa, izolacja bojlera pianką poliuretanową, prąd znam.: 6,5A,  ciśnienie znam.: 0 bar, temperatura znam: 80 stopni C, dowolny kąt mocowania,  minimalny stopień ochrony IP24, gwarancja minimum 24 miesiące, CERTYFIKAT JAKOŚCI, CERTYFIKAT BEZPIECZEŃSTWA/ZGODNOŚCI</t>
    </r>
  </si>
  <si>
    <r>
      <t xml:space="preserve">Mata ochronna pod krzesło obrotowe, wymiary 90cmx120cm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Opis: wykonana z poliwęglanu, transparenta, grubość minimum 0,5mm, posiada zaokraglone końcówki, dobrze przylega do podłoża, wytrzymała, przeznaczona do twardych podłóg</t>
    </r>
  </si>
  <si>
    <t>IZ16OO</t>
  </si>
  <si>
    <r>
      <t xml:space="preserve">Laminator A3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Opis: czas nagrzewania maksymalnie 5 minut, system automatycznego wyłączenia chroniący przed przegrzaniem urządzenia, prędkość laminiacji minimum 25cm/min, maksymalna szerokość laminacji 318-330mm, rodzaj laminacji na gorąco, system laminacji 2 rolki</t>
    </r>
  </si>
  <si>
    <r>
      <t xml:space="preserve">drukarka DYMO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Opis: przenośna drukarka etykiet, maksymala szerokość taśmy 12mm, maksymalna rozdzielczość wydruku 180DPI,  wbudowana ręczna gilotyna do odcinania taśmy , technologia druku : termotransferowa, klawiatura do projektowania nadruku, funkcja z polskimi znakami i znakami specjalnymi.</t>
    </r>
  </si>
  <si>
    <t>IZ16KI</t>
  </si>
  <si>
    <t>IZ16SPSA</t>
  </si>
  <si>
    <t>IZ16EI</t>
  </si>
  <si>
    <r>
      <rPr>
        <b/>
        <sz val="11"/>
        <color theme="1"/>
        <rFont val="Calibri"/>
        <family val="2"/>
        <charset val="238"/>
        <scheme val="minor"/>
      </rPr>
      <t xml:space="preserve">Uchwyt biurkowy na monitor LCD 17"-40"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Opis: uchwyt przeznaczony do monitorów w zakresie 17"-40", udźwig 8 kg,  posiada regulację wysokości, kąta nachylenia oraz kąta obrotu, system rotacji ektranu (zmiana położenia z pozycji poziomej w pionową i odwrotnie). Wysokość 130mm/440mm, kąt nachylenia +90</t>
    </r>
    <r>
      <rPr>
        <sz val="11"/>
        <color theme="1"/>
        <rFont val="Aptos Narrow"/>
        <family val="2"/>
      </rPr>
      <t>°/-45°, kąt obrotu ekranu +90°/-90°,obrót ramienia +180°/-180°. Posiada system zarządzania kablami. Dysponuje dwoma rodzajami montażu - na krawędzi biurka i na środku biurka.</t>
    </r>
    <r>
      <rPr>
        <sz val="11"/>
        <color theme="1"/>
        <rFont val="Calibri"/>
        <family val="2"/>
        <charset val="238"/>
        <scheme val="minor"/>
      </rPr>
      <t>W zestawie z uchwytem : śruby, podkładki, klucze imbusowe oraz instrukcja montażu. Kolor czarny.</t>
    </r>
  </si>
  <si>
    <r>
      <t xml:space="preserve">Laminator A4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Opis: czas nagrzewania maksymalnie 5 minut, system automatycznego wyłączenia chroniący przed przegrzaniem urządzenia, prędkość laminacji 30cm/minutę, maksymalna szerokość laminacji 240 mm, rodzaj laminacji na gorąco, system laminacji 2 rolki</t>
    </r>
  </si>
  <si>
    <r>
      <t xml:space="preserve">Laminator A4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Opis: Rodzaj laminacji na gorąco, na zimno, maksymalna szerokość laminacji 230mm, prędkość laminacji 40 cm/min, dwuwałkowy sytem przesuwania dokumentów, ABS-szybkie zwalnianie zablokowanych dokumentów, przycisk umożliwiający ustawienie odpowiedniej temperatury dostosowanej do grubości folii , czas nagrzewania 2-4 minut, zabezpieczenie przed przegrzaniem- po 30 minutach nieaktywności urządzenie zatrzymuje proces nagrzewania i przechodzi w tryb czuwania. W zestawie folia do laminowania A4 80mic 100 szt oraz A5 80mic 100 szt.</t>
    </r>
  </si>
  <si>
    <r>
      <t xml:space="preserve">Bindownca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Opis: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ręczna bindownica grzbietowa, 21 noży, maksymalna liczba oprawianych kartek 350, maksymalna liczba dziurkowanych kartek 12, Format A4. Wymiary min: szerokość 38,5cm, wysokość 36cm, głębokość 27,5 cm. </t>
    </r>
  </si>
  <si>
    <r>
      <t xml:space="preserve">Kuchenka elektryczna jednopłytowa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Opis: Wykonanie: stal emaliowana, liczba pól grzewczych : 1, lampka sygnalizacyjna, antypoślizgowe nóżki, łatwo zmywalna obudowa, reulacja temperatury za pomocą pokrętła, termiczny wyłącznik bezpieczeństwa, żeliwna płytka grzejna, moc 1,5 kW, napięcie zasilania 220-240V, wymiary maksymalne: szerokość 28cm, głębokość 26cm, wysokość 8 cm, instrukcja obsługi w języku polskim, gwarancja minimum 24 miesiące </t>
    </r>
  </si>
  <si>
    <r>
      <t xml:space="preserve">kuchenka elektryczna dwupłytowa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Opis: Wykonanie: stal emaliowana, liczba pól grzewczych : 2, lampka sygnalizacyjna, antypoślizgowe nóżki, łatwo zmywalna obudowa, reulacja temperatury za pomocą pokręteł, termiczny wyłącznik bezpieczeństwa, termostat, żeliwne płytki grzejne, moc 2,5 kW, napięcie 220-240V, wymiary maksymalne: szerokość 48cm, głębokość 48cm, wysokość 8,7 cm, instrukcja obsługi w języku polskim, gwarancja minimum 24 miesiące </t>
    </r>
  </si>
  <si>
    <r>
      <t xml:space="preserve">Komplet ewakuacyjny służący do ewakuacji materiałów niejawnych.                 </t>
    </r>
    <r>
      <rPr>
        <sz val="11"/>
        <color theme="1"/>
        <rFont val="Calibri"/>
        <family val="2"/>
        <charset val="238"/>
        <scheme val="minor"/>
      </rPr>
      <t xml:space="preserve">       W skład kompletu wchodzą:  worek ewakuacyjny ONE-12 (81L), linka stalowa pokryta PCV o średnicy 3 mm, kłódka klasy 4 wg PN-EN 1230:20213-04, zawieszka ewakuacyjna- konrolka, pokrowiec na worek ONE- 12/25/45, numerowana plomba jednorazowa do zaplombowania worka z napisem "EWAKUACJA", numerowana plomba jednorazowa do zaplombowania pokrowca.                                  </t>
    </r>
  </si>
  <si>
    <r>
      <t xml:space="preserve">Projektor multimedialny.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Opis: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technologia wyświetlania 3LCD, rodzielczość natywna 1920x1080(FHD), format obrazu 16:9, jasność 3000 Im, wielkość rzutowanego obrazu 26"-391", minimalna odległość projekcji 0,9m moc lampy 188W, złącza HDMI-1 szt, USB 2.0 - 2 szt. AC in (wejście zasilania) - 1 szt. , możliwość łączności bezprzewodowej, wbudowane głośniki, głośność pracy w trybie standardowym max 37dB, możliwość regulacji zniekształcenia trapezowego, możliwość zabezpieczenia linką, Android TV. W zestawie : pilot, kabel zasilający, baterie do pilota, instrukcja użytkownika w języku polskim.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</si>
</sst>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B3" sqref="B3:B4"/>
    </sheetView>
  </sheetViews>
  <sheetFormatPr defaultRowHeight="15" x14ac:dyDescent="0.25"/>
  <cols>
    <col min="1" max="1" width="5.5703125" customWidth="1"/>
    <col min="2" max="2" width="71.5703125" customWidth="1"/>
    <col min="3" max="3" width="26.85546875" customWidth="1"/>
    <col min="4" max="4" width="7" customWidth="1"/>
    <col min="5" max="5" width="6.85546875" customWidth="1"/>
    <col min="6" max="6" width="7.28515625" customWidth="1"/>
    <col min="7" max="7" width="9.42578125" customWidth="1"/>
    <col min="8" max="8" width="8.28515625" customWidth="1"/>
    <col min="10" max="10" width="7.28515625" customWidth="1"/>
    <col min="11" max="11" width="7.42578125" customWidth="1"/>
    <col min="13" max="13" width="10.28515625" customWidth="1"/>
    <col min="15" max="15" width="10" bestFit="1" customWidth="1"/>
  </cols>
  <sheetData>
    <row r="1" spans="1:15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" customHeight="1" x14ac:dyDescent="0.25">
      <c r="A3" s="15" t="s">
        <v>2</v>
      </c>
      <c r="B3" s="15" t="s">
        <v>0</v>
      </c>
      <c r="C3" s="16" t="s">
        <v>9</v>
      </c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9" x14ac:dyDescent="0.25">
      <c r="A4" s="15"/>
      <c r="B4" s="15"/>
      <c r="C4" s="17"/>
      <c r="D4" s="4" t="s">
        <v>20</v>
      </c>
      <c r="E4" s="4" t="s">
        <v>23</v>
      </c>
      <c r="F4" s="4" t="s">
        <v>24</v>
      </c>
      <c r="G4" s="4" t="s">
        <v>25</v>
      </c>
      <c r="H4" s="4" t="s">
        <v>12</v>
      </c>
      <c r="I4" s="4" t="s">
        <v>7</v>
      </c>
      <c r="J4" s="4" t="s">
        <v>13</v>
      </c>
      <c r="K4" s="4" t="s">
        <v>8</v>
      </c>
      <c r="L4" s="5" t="s">
        <v>3</v>
      </c>
      <c r="M4" s="5" t="s">
        <v>4</v>
      </c>
      <c r="N4" s="5" t="s">
        <v>5</v>
      </c>
      <c r="O4" s="5" t="s">
        <v>6</v>
      </c>
    </row>
    <row r="5" spans="1:15" ht="135" x14ac:dyDescent="0.25">
      <c r="A5" s="1">
        <v>1</v>
      </c>
      <c r="B5" s="8" t="s">
        <v>15</v>
      </c>
      <c r="C5" s="6"/>
      <c r="D5" s="2"/>
      <c r="E5" s="2"/>
      <c r="F5" s="2"/>
      <c r="G5" s="2"/>
      <c r="H5" s="2">
        <v>1</v>
      </c>
      <c r="I5" s="2"/>
      <c r="J5" s="3"/>
      <c r="K5" s="3"/>
      <c r="L5" s="2">
        <v>2</v>
      </c>
      <c r="M5" s="2">
        <v>1</v>
      </c>
      <c r="N5" s="2">
        <v>4</v>
      </c>
      <c r="O5" s="1">
        <f xml:space="preserve"> SUM(D5:N5)</f>
        <v>8</v>
      </c>
    </row>
    <row r="6" spans="1:15" ht="330" x14ac:dyDescent="0.25">
      <c r="A6" s="1">
        <v>2</v>
      </c>
      <c r="B6" s="8" t="s">
        <v>16</v>
      </c>
      <c r="C6" s="7"/>
      <c r="D6" s="2"/>
      <c r="E6" s="2"/>
      <c r="F6" s="2"/>
      <c r="G6" s="2"/>
      <c r="H6" s="2"/>
      <c r="I6" s="2"/>
      <c r="J6" s="2"/>
      <c r="K6" s="2">
        <v>10</v>
      </c>
      <c r="L6" s="2">
        <v>20</v>
      </c>
      <c r="M6" s="2">
        <v>15</v>
      </c>
      <c r="N6" s="2">
        <v>22</v>
      </c>
      <c r="O6" s="1">
        <f t="shared" ref="O6:O21" si="0" xml:space="preserve"> SUM(D6:N6)</f>
        <v>67</v>
      </c>
    </row>
    <row r="7" spans="1:15" ht="360" x14ac:dyDescent="0.25">
      <c r="A7" s="1">
        <v>3</v>
      </c>
      <c r="B7" s="8" t="s">
        <v>11</v>
      </c>
      <c r="C7" s="6"/>
      <c r="D7" s="2"/>
      <c r="E7" s="2"/>
      <c r="F7" s="2"/>
      <c r="G7" s="2"/>
      <c r="H7" s="2"/>
      <c r="I7" s="2"/>
      <c r="J7" s="2"/>
      <c r="K7" s="2"/>
      <c r="L7" s="2">
        <v>3</v>
      </c>
      <c r="M7" s="2">
        <v>6</v>
      </c>
      <c r="N7" s="2">
        <v>5</v>
      </c>
      <c r="O7" s="1">
        <f t="shared" si="0"/>
        <v>14</v>
      </c>
    </row>
    <row r="8" spans="1:15" ht="90" x14ac:dyDescent="0.25">
      <c r="A8" s="1">
        <v>4</v>
      </c>
      <c r="B8" s="8" t="s">
        <v>14</v>
      </c>
      <c r="C8" s="6"/>
      <c r="D8" s="2"/>
      <c r="E8" s="2"/>
      <c r="F8" s="2"/>
      <c r="G8" s="2">
        <v>1</v>
      </c>
      <c r="H8" s="2"/>
      <c r="I8" s="2"/>
      <c r="J8" s="2"/>
      <c r="K8" s="2"/>
      <c r="L8" s="2">
        <v>5</v>
      </c>
      <c r="M8" s="2">
        <v>6</v>
      </c>
      <c r="N8" s="2">
        <v>6</v>
      </c>
      <c r="O8" s="1">
        <f t="shared" si="0"/>
        <v>18</v>
      </c>
    </row>
    <row r="9" spans="1:15" ht="120" x14ac:dyDescent="0.25">
      <c r="A9" s="1">
        <v>5</v>
      </c>
      <c r="B9" s="8" t="s">
        <v>18</v>
      </c>
      <c r="C9" s="6"/>
      <c r="D9" s="2"/>
      <c r="E9" s="2"/>
      <c r="F9" s="2"/>
      <c r="G9" s="2"/>
      <c r="H9" s="2"/>
      <c r="I9" s="2"/>
      <c r="J9" s="3"/>
      <c r="K9" s="3"/>
      <c r="L9" s="2">
        <v>2</v>
      </c>
      <c r="M9" s="2"/>
      <c r="N9" s="2"/>
      <c r="O9" s="1">
        <f t="shared" si="0"/>
        <v>2</v>
      </c>
    </row>
    <row r="10" spans="1:15" ht="75" x14ac:dyDescent="0.25">
      <c r="A10" s="1">
        <v>6</v>
      </c>
      <c r="B10" s="9" t="s">
        <v>27</v>
      </c>
      <c r="C10" s="7"/>
      <c r="D10" s="2"/>
      <c r="E10" s="2">
        <v>1</v>
      </c>
      <c r="F10" s="2"/>
      <c r="G10" s="2"/>
      <c r="H10" s="2"/>
      <c r="I10" s="2"/>
      <c r="J10" s="2"/>
      <c r="K10" s="2"/>
      <c r="L10" s="2"/>
      <c r="M10" s="2"/>
      <c r="N10" s="2">
        <v>2</v>
      </c>
      <c r="O10" s="1">
        <f t="shared" si="0"/>
        <v>3</v>
      </c>
    </row>
    <row r="11" spans="1:15" ht="135" x14ac:dyDescent="0.25">
      <c r="A11" s="1">
        <v>7</v>
      </c>
      <c r="B11" s="9" t="s">
        <v>28</v>
      </c>
      <c r="C11" s="7"/>
      <c r="D11" s="2"/>
      <c r="E11" s="2"/>
      <c r="F11" s="2">
        <v>1</v>
      </c>
      <c r="G11" s="2"/>
      <c r="H11" s="2"/>
      <c r="I11" s="2"/>
      <c r="J11" s="2"/>
      <c r="K11" s="2"/>
      <c r="L11" s="2"/>
      <c r="M11" s="2"/>
      <c r="N11" s="2"/>
      <c r="O11" s="1">
        <f t="shared" si="0"/>
        <v>1</v>
      </c>
    </row>
    <row r="12" spans="1:15" ht="75" x14ac:dyDescent="0.25">
      <c r="A12" s="1">
        <v>8</v>
      </c>
      <c r="B12" s="9" t="s">
        <v>21</v>
      </c>
      <c r="C12" s="7"/>
      <c r="D12" s="2"/>
      <c r="E12" s="2"/>
      <c r="F12" s="2"/>
      <c r="G12" s="2"/>
      <c r="H12" s="2"/>
      <c r="I12" s="2"/>
      <c r="J12" s="2"/>
      <c r="K12" s="2"/>
      <c r="L12" s="2">
        <v>2</v>
      </c>
      <c r="M12" s="2">
        <v>2</v>
      </c>
      <c r="N12" s="2">
        <v>2</v>
      </c>
      <c r="O12" s="1">
        <f t="shared" si="0"/>
        <v>6</v>
      </c>
    </row>
    <row r="13" spans="1:15" ht="60" x14ac:dyDescent="0.25">
      <c r="A13" s="1">
        <v>9</v>
      </c>
      <c r="B13" s="9" t="s">
        <v>29</v>
      </c>
      <c r="C13" s="7"/>
      <c r="D13" s="2"/>
      <c r="E13" s="2">
        <v>1</v>
      </c>
      <c r="F13" s="2"/>
      <c r="G13" s="2">
        <v>1</v>
      </c>
      <c r="H13" s="2"/>
      <c r="I13" s="2"/>
      <c r="J13" s="2">
        <v>1</v>
      </c>
      <c r="K13" s="2"/>
      <c r="L13" s="2"/>
      <c r="M13" s="2">
        <v>2</v>
      </c>
      <c r="N13" s="2">
        <v>4</v>
      </c>
      <c r="O13" s="1">
        <f t="shared" si="0"/>
        <v>9</v>
      </c>
    </row>
    <row r="14" spans="1:15" ht="105" x14ac:dyDescent="0.25">
      <c r="A14" s="1">
        <v>10</v>
      </c>
      <c r="B14" s="9" t="s">
        <v>30</v>
      </c>
      <c r="C14" s="6"/>
      <c r="D14" s="2"/>
      <c r="E14" s="2"/>
      <c r="F14" s="2"/>
      <c r="G14" s="2"/>
      <c r="H14" s="2"/>
      <c r="I14" s="2"/>
      <c r="J14" s="2"/>
      <c r="K14" s="2"/>
      <c r="L14" s="2"/>
      <c r="M14" s="2">
        <v>4</v>
      </c>
      <c r="N14" s="2"/>
      <c r="O14" s="1">
        <f t="shared" si="0"/>
        <v>4</v>
      </c>
    </row>
    <row r="15" spans="1:15" ht="105" x14ac:dyDescent="0.25">
      <c r="A15" s="1">
        <v>11</v>
      </c>
      <c r="B15" s="12" t="s">
        <v>31</v>
      </c>
      <c r="C15" s="6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">
        <v>2</v>
      </c>
      <c r="O15" s="1">
        <f t="shared" ref="O15" si="1">SUM(D15:N15)</f>
        <v>2</v>
      </c>
    </row>
    <row r="16" spans="1:15" ht="75" x14ac:dyDescent="0.25">
      <c r="A16" s="1">
        <v>12</v>
      </c>
      <c r="B16" s="9" t="s">
        <v>22</v>
      </c>
      <c r="C16" s="6"/>
      <c r="D16" s="2"/>
      <c r="E16" s="2"/>
      <c r="F16" s="2"/>
      <c r="G16" s="2"/>
      <c r="H16" s="2"/>
      <c r="I16" s="2"/>
      <c r="J16" s="2"/>
      <c r="K16" s="2"/>
      <c r="L16" s="2"/>
      <c r="M16" s="2">
        <v>2</v>
      </c>
      <c r="N16" s="2"/>
      <c r="O16" s="1">
        <f t="shared" si="0"/>
        <v>2</v>
      </c>
    </row>
    <row r="17" spans="1:15" ht="30" x14ac:dyDescent="0.25">
      <c r="A17" s="1">
        <v>13</v>
      </c>
      <c r="B17" s="10" t="s">
        <v>17</v>
      </c>
      <c r="C17" s="6"/>
      <c r="D17" s="2"/>
      <c r="E17" s="2"/>
      <c r="F17" s="2"/>
      <c r="G17" s="2"/>
      <c r="H17" s="2"/>
      <c r="I17" s="2"/>
      <c r="J17" s="2"/>
      <c r="K17" s="2"/>
      <c r="L17" s="2"/>
      <c r="M17" s="2">
        <v>10</v>
      </c>
      <c r="N17" s="2"/>
      <c r="O17" s="1">
        <f t="shared" si="0"/>
        <v>10</v>
      </c>
    </row>
    <row r="18" spans="1:15" ht="60" x14ac:dyDescent="0.25">
      <c r="A18" s="1">
        <v>14</v>
      </c>
      <c r="B18" s="9" t="s">
        <v>19</v>
      </c>
      <c r="C18" s="6"/>
      <c r="D18" s="2"/>
      <c r="E18" s="2"/>
      <c r="F18" s="2"/>
      <c r="G18" s="2"/>
      <c r="H18" s="2"/>
      <c r="I18" s="2">
        <v>2</v>
      </c>
      <c r="J18" s="2"/>
      <c r="K18" s="2"/>
      <c r="L18" s="2"/>
      <c r="M18" s="2"/>
      <c r="N18" s="2"/>
      <c r="O18" s="1">
        <f t="shared" si="0"/>
        <v>2</v>
      </c>
    </row>
    <row r="19" spans="1:15" ht="105" x14ac:dyDescent="0.25">
      <c r="A19" s="1">
        <v>15</v>
      </c>
      <c r="B19" s="9" t="s">
        <v>32</v>
      </c>
      <c r="C19" s="6"/>
      <c r="D19" s="2">
        <v>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1">
        <f t="shared" si="0"/>
        <v>2</v>
      </c>
    </row>
    <row r="20" spans="1:15" ht="135" x14ac:dyDescent="0.25">
      <c r="A20" s="1">
        <v>16</v>
      </c>
      <c r="B20" s="9" t="s">
        <v>33</v>
      </c>
      <c r="C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>
        <v>1</v>
      </c>
      <c r="O20" s="1">
        <f t="shared" si="0"/>
        <v>1</v>
      </c>
    </row>
    <row r="21" spans="1:15" ht="135" x14ac:dyDescent="0.25">
      <c r="A21" s="1">
        <v>17</v>
      </c>
      <c r="B21" s="14" t="s">
        <v>26</v>
      </c>
      <c r="C21" s="6"/>
      <c r="D21" s="13"/>
      <c r="E21" s="13"/>
      <c r="F21" s="13"/>
      <c r="G21" s="13"/>
      <c r="H21" s="13"/>
      <c r="I21" s="13"/>
      <c r="J21" s="13"/>
      <c r="K21" s="13"/>
      <c r="L21" s="2">
        <v>1</v>
      </c>
      <c r="M21" s="13"/>
      <c r="N21" s="13"/>
      <c r="O21" s="1">
        <f t="shared" si="0"/>
        <v>1</v>
      </c>
    </row>
  </sheetData>
  <mergeCells count="5">
    <mergeCell ref="A1:O2"/>
    <mergeCell ref="B3:B4"/>
    <mergeCell ref="A3:A4"/>
    <mergeCell ref="C3:C4"/>
    <mergeCell ref="D3:O3"/>
  </mergeCells>
  <pageMargins left="0" right="0" top="0" bottom="0" header="0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AGD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Dolata Beata</dc:creator>
  <cp:lastModifiedBy>Dolata Beata</cp:lastModifiedBy>
  <cp:lastPrinted>2026-03-25T09:36:16Z</cp:lastPrinted>
  <dcterms:created xsi:type="dcterms:W3CDTF">2022-10-19T10:34:16Z</dcterms:created>
  <dcterms:modified xsi:type="dcterms:W3CDTF">2026-03-27T07:04:24Z</dcterms:modified>
</cp:coreProperties>
</file>